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535" windowHeight="12405"/>
  </bookViews>
  <sheets>
    <sheet name="Arkusz1" sheetId="1" r:id="rId1"/>
  </sheets>
  <definedNames>
    <definedName name="_xlnm.Print_Area" localSheetId="0">Arkusz1!$A$1:$F$43</definedName>
  </definedNames>
  <calcPr calcId="125725"/>
</workbook>
</file>

<file path=xl/calcChain.xml><?xml version="1.0" encoding="utf-8"?>
<calcChain xmlns="http://schemas.openxmlformats.org/spreadsheetml/2006/main">
  <c r="D40" i="1"/>
  <c r="D41" s="1"/>
  <c r="E31"/>
  <c r="E30"/>
  <c r="E32"/>
  <c r="E33"/>
  <c r="E34"/>
  <c r="E27"/>
  <c r="E28"/>
  <c r="E29"/>
  <c r="E26"/>
  <c r="D33"/>
  <c r="D34"/>
  <c r="D32"/>
  <c r="F32" s="1"/>
  <c r="D31"/>
  <c r="F31" s="1"/>
  <c r="D30"/>
  <c r="F30" s="1"/>
  <c r="D27"/>
  <c r="D28"/>
  <c r="D29"/>
  <c r="D26"/>
  <c r="C39" s="1"/>
  <c r="F34"/>
  <c r="F29"/>
  <c r="D20"/>
  <c r="D19"/>
  <c r="E18"/>
  <c r="C20"/>
  <c r="C19"/>
  <c r="C18"/>
  <c r="C21" s="1"/>
  <c r="D14"/>
  <c r="F6"/>
  <c r="F7"/>
  <c r="F14" s="1"/>
  <c r="F8"/>
  <c r="F9"/>
  <c r="F10"/>
  <c r="F11"/>
  <c r="F12"/>
  <c r="F13"/>
  <c r="F5"/>
  <c r="E39" l="1"/>
  <c r="E20"/>
  <c r="F33"/>
  <c r="E19"/>
  <c r="E21" s="1"/>
  <c r="F27"/>
  <c r="F28"/>
  <c r="C41"/>
  <c r="E41" s="1"/>
  <c r="F26"/>
  <c r="F35" s="1"/>
  <c r="C40"/>
  <c r="E40"/>
  <c r="E42" s="1"/>
  <c r="D35"/>
  <c r="C42" l="1"/>
</calcChain>
</file>

<file path=xl/sharedStrings.xml><?xml version="1.0" encoding="utf-8"?>
<sst xmlns="http://schemas.openxmlformats.org/spreadsheetml/2006/main" count="59" uniqueCount="27">
  <si>
    <t>Ozn. przęsła</t>
  </si>
  <si>
    <t>Lp.</t>
  </si>
  <si>
    <t>P1-F2 (dla belek 15m)</t>
  </si>
  <si>
    <t>F4-F5 (dla belek 15m)</t>
  </si>
  <si>
    <t>F6-F7 (dla belek 15m)</t>
  </si>
  <si>
    <t>F9-P10 (dla belek 15m)</t>
  </si>
  <si>
    <t>F7-F8 (dla belek 18m)</t>
  </si>
  <si>
    <t>F8-F9 (dla belek 18m)</t>
  </si>
  <si>
    <t>F2-F3 (dla belek 21m)</t>
  </si>
  <si>
    <t>F3-F4 (dla belek 21m)</t>
  </si>
  <si>
    <t>F5-F6 (dla belek 21m)</t>
  </si>
  <si>
    <t>Liczba
szt.</t>
  </si>
  <si>
    <t>Średnica
pręta
[mm]</t>
  </si>
  <si>
    <t>Długość łączna
(netto) [m]</t>
  </si>
  <si>
    <t>Długość
(netto) [m]</t>
  </si>
  <si>
    <t>Sprężenie podłużna</t>
  </si>
  <si>
    <t>Suma</t>
  </si>
  <si>
    <t>Wyróżnik</t>
  </si>
  <si>
    <t>Dla przęseł z pref. L=15m</t>
  </si>
  <si>
    <t>Dla przęseł z pref. L=18m</t>
  </si>
  <si>
    <t>Dla przęseł z pref. L=21m</t>
  </si>
  <si>
    <t>Łączny
ciężar [kg]</t>
  </si>
  <si>
    <t>Bloki kotwiące do sprężenia podłużnego</t>
  </si>
  <si>
    <t>Płyta oporowa</t>
  </si>
  <si>
    <t>Sprężenie poprzeczne</t>
  </si>
  <si>
    <t>Ciężar
1 elem. (netto)
[kg]</t>
  </si>
  <si>
    <t>Załącznik do wyceny systemu sprężenia prętami SAS 950/1050</t>
  </si>
</sst>
</file>

<file path=xl/styles.xml><?xml version="1.0" encoding="utf-8"?>
<styleSheet xmlns="http://schemas.openxmlformats.org/spreadsheetml/2006/main">
  <fonts count="3">
    <font>
      <sz val="8"/>
      <color theme="1"/>
      <name val="Times New Roman"/>
      <family val="2"/>
      <charset val="238"/>
    </font>
    <font>
      <b/>
      <sz val="8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I8" sqref="I8"/>
    </sheetView>
  </sheetViews>
  <sheetFormatPr defaultRowHeight="11.25"/>
  <cols>
    <col min="2" max="2" width="30.83203125" customWidth="1"/>
    <col min="3" max="6" width="10.83203125" customWidth="1"/>
  </cols>
  <sheetData>
    <row r="1" spans="1:6" ht="15.75">
      <c r="A1" s="9" t="s">
        <v>26</v>
      </c>
    </row>
    <row r="3" spans="1:6">
      <c r="A3" s="1" t="s">
        <v>15</v>
      </c>
    </row>
    <row r="4" spans="1:6" ht="33.75">
      <c r="A4" s="8" t="s">
        <v>1</v>
      </c>
      <c r="B4" s="8" t="s">
        <v>0</v>
      </c>
      <c r="C4" s="5" t="s">
        <v>12</v>
      </c>
      <c r="D4" s="5" t="s">
        <v>11</v>
      </c>
      <c r="E4" s="5" t="s">
        <v>14</v>
      </c>
      <c r="F4" s="5" t="s">
        <v>13</v>
      </c>
    </row>
    <row r="5" spans="1:6">
      <c r="A5" s="3">
        <v>1</v>
      </c>
      <c r="B5" s="4" t="s">
        <v>2</v>
      </c>
      <c r="C5" s="4">
        <v>40</v>
      </c>
      <c r="D5" s="4">
        <v>12</v>
      </c>
      <c r="E5" s="4">
        <v>12.5</v>
      </c>
      <c r="F5" s="4">
        <f>D5*E5</f>
        <v>150</v>
      </c>
    </row>
    <row r="6" spans="1:6">
      <c r="A6" s="3">
        <v>2</v>
      </c>
      <c r="B6" s="4" t="s">
        <v>3</v>
      </c>
      <c r="C6" s="4">
        <v>40</v>
      </c>
      <c r="D6" s="4">
        <v>12</v>
      </c>
      <c r="E6" s="4">
        <v>12.5</v>
      </c>
      <c r="F6" s="4">
        <f t="shared" ref="F6:F13" si="0">D6*E6</f>
        <v>150</v>
      </c>
    </row>
    <row r="7" spans="1:6">
      <c r="A7" s="3">
        <v>3</v>
      </c>
      <c r="B7" s="4" t="s">
        <v>4</v>
      </c>
      <c r="C7" s="4">
        <v>40</v>
      </c>
      <c r="D7" s="4">
        <v>12</v>
      </c>
      <c r="E7" s="4">
        <v>12.5</v>
      </c>
      <c r="F7" s="4">
        <f t="shared" si="0"/>
        <v>150</v>
      </c>
    </row>
    <row r="8" spans="1:6">
      <c r="A8" s="3">
        <v>4</v>
      </c>
      <c r="B8" s="4" t="s">
        <v>5</v>
      </c>
      <c r="C8" s="4">
        <v>40</v>
      </c>
      <c r="D8" s="4">
        <v>12</v>
      </c>
      <c r="E8" s="4">
        <v>12.5</v>
      </c>
      <c r="F8" s="4">
        <f t="shared" si="0"/>
        <v>150</v>
      </c>
    </row>
    <row r="9" spans="1:6">
      <c r="A9" s="3">
        <v>5</v>
      </c>
      <c r="B9" s="4" t="s">
        <v>6</v>
      </c>
      <c r="C9" s="4">
        <v>40</v>
      </c>
      <c r="D9" s="4">
        <v>12</v>
      </c>
      <c r="E9" s="4">
        <v>15.5</v>
      </c>
      <c r="F9" s="4">
        <f t="shared" si="0"/>
        <v>186</v>
      </c>
    </row>
    <row r="10" spans="1:6">
      <c r="A10" s="3">
        <v>6</v>
      </c>
      <c r="B10" s="4" t="s">
        <v>7</v>
      </c>
      <c r="C10" s="4">
        <v>40</v>
      </c>
      <c r="D10" s="4">
        <v>12</v>
      </c>
      <c r="E10" s="4">
        <v>15.5</v>
      </c>
      <c r="F10" s="4">
        <f t="shared" si="0"/>
        <v>186</v>
      </c>
    </row>
    <row r="11" spans="1:6">
      <c r="A11" s="3">
        <v>7</v>
      </c>
      <c r="B11" s="4" t="s">
        <v>8</v>
      </c>
      <c r="C11" s="4">
        <v>40</v>
      </c>
      <c r="D11" s="4">
        <v>12</v>
      </c>
      <c r="E11" s="4">
        <v>18.5</v>
      </c>
      <c r="F11" s="4">
        <f t="shared" si="0"/>
        <v>222</v>
      </c>
    </row>
    <row r="12" spans="1:6">
      <c r="A12" s="3">
        <v>8</v>
      </c>
      <c r="B12" s="4" t="s">
        <v>9</v>
      </c>
      <c r="C12" s="4">
        <v>40</v>
      </c>
      <c r="D12" s="4">
        <v>12</v>
      </c>
      <c r="E12" s="4">
        <v>18.5</v>
      </c>
      <c r="F12" s="4">
        <f t="shared" si="0"/>
        <v>222</v>
      </c>
    </row>
    <row r="13" spans="1:6">
      <c r="A13" s="3">
        <v>9</v>
      </c>
      <c r="B13" s="4" t="s">
        <v>10</v>
      </c>
      <c r="C13" s="4">
        <v>40</v>
      </c>
      <c r="D13" s="4">
        <v>12</v>
      </c>
      <c r="E13" s="4">
        <v>18.5</v>
      </c>
      <c r="F13" s="4">
        <f t="shared" si="0"/>
        <v>222</v>
      </c>
    </row>
    <row r="14" spans="1:6">
      <c r="C14" s="2" t="s">
        <v>16</v>
      </c>
      <c r="D14" s="7">
        <f>SUM(D5:D13)</f>
        <v>108</v>
      </c>
      <c r="E14" s="2" t="s">
        <v>16</v>
      </c>
      <c r="F14" s="7">
        <f>SUM(F5:F13)</f>
        <v>1638</v>
      </c>
    </row>
    <row r="16" spans="1:6">
      <c r="A16" s="1" t="s">
        <v>22</v>
      </c>
    </row>
    <row r="17" spans="1:6" ht="45">
      <c r="A17" s="4" t="s">
        <v>1</v>
      </c>
      <c r="B17" s="4" t="s">
        <v>17</v>
      </c>
      <c r="C17" s="5" t="s">
        <v>11</v>
      </c>
      <c r="D17" s="6" t="s">
        <v>25</v>
      </c>
      <c r="E17" s="6" t="s">
        <v>21</v>
      </c>
    </row>
    <row r="18" spans="1:6">
      <c r="A18" s="4">
        <v>1</v>
      </c>
      <c r="B18" s="4" t="s">
        <v>18</v>
      </c>
      <c r="C18" s="4">
        <f>(D5+D6+D7+D8)*2</f>
        <v>96</v>
      </c>
      <c r="D18" s="4">
        <v>198</v>
      </c>
      <c r="E18" s="4">
        <f>C18*D18</f>
        <v>19008</v>
      </c>
    </row>
    <row r="19" spans="1:6">
      <c r="A19" s="4">
        <v>2</v>
      </c>
      <c r="B19" s="4" t="s">
        <v>19</v>
      </c>
      <c r="C19" s="4">
        <f>(D9+D10)*2</f>
        <v>48</v>
      </c>
      <c r="D19" s="4">
        <f>D18</f>
        <v>198</v>
      </c>
      <c r="E19" s="4">
        <f t="shared" ref="E19:E20" si="1">C19*D19</f>
        <v>9504</v>
      </c>
    </row>
    <row r="20" spans="1:6">
      <c r="A20" s="4">
        <v>3</v>
      </c>
      <c r="B20" s="4" t="s">
        <v>20</v>
      </c>
      <c r="C20" s="4">
        <f>(D11+D12+D13)*2</f>
        <v>72</v>
      </c>
      <c r="D20" s="4">
        <f>D19</f>
        <v>198</v>
      </c>
      <c r="E20" s="4">
        <f t="shared" si="1"/>
        <v>14256</v>
      </c>
    </row>
    <row r="21" spans="1:6">
      <c r="B21" s="2" t="s">
        <v>16</v>
      </c>
      <c r="C21" s="4">
        <f>SUM(C18:C20)</f>
        <v>216</v>
      </c>
      <c r="D21" s="2" t="s">
        <v>16</v>
      </c>
      <c r="E21" s="7">
        <f>SUM(E18:E20)</f>
        <v>42768</v>
      </c>
    </row>
    <row r="24" spans="1:6">
      <c r="A24" s="1" t="s">
        <v>24</v>
      </c>
    </row>
    <row r="25" spans="1:6" ht="33.75">
      <c r="A25" s="8" t="s">
        <v>1</v>
      </c>
      <c r="B25" s="8" t="s">
        <v>0</v>
      </c>
      <c r="C25" s="5" t="s">
        <v>12</v>
      </c>
      <c r="D25" s="5" t="s">
        <v>11</v>
      </c>
      <c r="E25" s="5" t="s">
        <v>14</v>
      </c>
      <c r="F25" s="5" t="s">
        <v>13</v>
      </c>
    </row>
    <row r="26" spans="1:6">
      <c r="A26" s="3">
        <v>1</v>
      </c>
      <c r="B26" s="4" t="s">
        <v>2</v>
      </c>
      <c r="C26" s="4">
        <v>40</v>
      </c>
      <c r="D26" s="4">
        <f>8*5</f>
        <v>40</v>
      </c>
      <c r="E26" s="4">
        <f>0.45+0.3</f>
        <v>0.75</v>
      </c>
      <c r="F26" s="4">
        <f>D26*E26</f>
        <v>30</v>
      </c>
    </row>
    <row r="27" spans="1:6">
      <c r="A27" s="3">
        <v>2</v>
      </c>
      <c r="B27" s="4" t="s">
        <v>3</v>
      </c>
      <c r="C27" s="4">
        <v>40</v>
      </c>
      <c r="D27" s="4">
        <f t="shared" ref="D27:D29" si="2">8*5</f>
        <v>40</v>
      </c>
      <c r="E27" s="4">
        <f t="shared" ref="E27:E29" si="3">0.45+0.3</f>
        <v>0.75</v>
      </c>
      <c r="F27" s="4">
        <f t="shared" ref="F27:F34" si="4">D27*E27</f>
        <v>30</v>
      </c>
    </row>
    <row r="28" spans="1:6">
      <c r="A28" s="3">
        <v>3</v>
      </c>
      <c r="B28" s="4" t="s">
        <v>4</v>
      </c>
      <c r="C28" s="4">
        <v>40</v>
      </c>
      <c r="D28" s="4">
        <f t="shared" si="2"/>
        <v>40</v>
      </c>
      <c r="E28" s="4">
        <f t="shared" si="3"/>
        <v>0.75</v>
      </c>
      <c r="F28" s="4">
        <f t="shared" si="4"/>
        <v>30</v>
      </c>
    </row>
    <row r="29" spans="1:6">
      <c r="A29" s="3">
        <v>4</v>
      </c>
      <c r="B29" s="4" t="s">
        <v>5</v>
      </c>
      <c r="C29" s="4">
        <v>40</v>
      </c>
      <c r="D29" s="4">
        <f t="shared" si="2"/>
        <v>40</v>
      </c>
      <c r="E29" s="4">
        <f t="shared" si="3"/>
        <v>0.75</v>
      </c>
      <c r="F29" s="4">
        <f t="shared" si="4"/>
        <v>30</v>
      </c>
    </row>
    <row r="30" spans="1:6">
      <c r="A30" s="3">
        <v>5</v>
      </c>
      <c r="B30" s="4" t="s">
        <v>6</v>
      </c>
      <c r="C30" s="4">
        <v>40</v>
      </c>
      <c r="D30" s="4">
        <f>11*5</f>
        <v>55</v>
      </c>
      <c r="E30" s="4">
        <f>0.5+0.3</f>
        <v>0.8</v>
      </c>
      <c r="F30" s="4">
        <f t="shared" si="4"/>
        <v>44</v>
      </c>
    </row>
    <row r="31" spans="1:6">
      <c r="A31" s="3">
        <v>6</v>
      </c>
      <c r="B31" s="4" t="s">
        <v>7</v>
      </c>
      <c r="C31" s="4">
        <v>40</v>
      </c>
      <c r="D31" s="4">
        <f>11*5</f>
        <v>55</v>
      </c>
      <c r="E31" s="4">
        <f>0.5+0.3</f>
        <v>0.8</v>
      </c>
      <c r="F31" s="4">
        <f t="shared" si="4"/>
        <v>44</v>
      </c>
    </row>
    <row r="32" spans="1:6">
      <c r="A32" s="3">
        <v>7</v>
      </c>
      <c r="B32" s="4" t="s">
        <v>8</v>
      </c>
      <c r="C32" s="4">
        <v>40</v>
      </c>
      <c r="D32" s="4">
        <f>11*5</f>
        <v>55</v>
      </c>
      <c r="E32" s="4">
        <f t="shared" ref="E32:E34" si="5">0.6+0.3</f>
        <v>0.89999999999999991</v>
      </c>
      <c r="F32" s="4">
        <f t="shared" si="4"/>
        <v>49.499999999999993</v>
      </c>
    </row>
    <row r="33" spans="1:6">
      <c r="A33" s="3">
        <v>8</v>
      </c>
      <c r="B33" s="4" t="s">
        <v>9</v>
      </c>
      <c r="C33" s="4">
        <v>40</v>
      </c>
      <c r="D33" s="4">
        <f t="shared" ref="D33:D34" si="6">11*5</f>
        <v>55</v>
      </c>
      <c r="E33" s="4">
        <f t="shared" si="5"/>
        <v>0.89999999999999991</v>
      </c>
      <c r="F33" s="4">
        <f t="shared" si="4"/>
        <v>49.499999999999993</v>
      </c>
    </row>
    <row r="34" spans="1:6">
      <c r="A34" s="3">
        <v>9</v>
      </c>
      <c r="B34" s="4" t="s">
        <v>10</v>
      </c>
      <c r="C34" s="4">
        <v>40</v>
      </c>
      <c r="D34" s="4">
        <f t="shared" si="6"/>
        <v>55</v>
      </c>
      <c r="E34" s="4">
        <f t="shared" si="5"/>
        <v>0.89999999999999991</v>
      </c>
      <c r="F34" s="4">
        <f t="shared" si="4"/>
        <v>49.499999999999993</v>
      </c>
    </row>
    <row r="35" spans="1:6">
      <c r="C35" s="2" t="s">
        <v>16</v>
      </c>
      <c r="D35" s="7">
        <f>SUM(D26:D34)</f>
        <v>435</v>
      </c>
      <c r="E35" s="2" t="s">
        <v>16</v>
      </c>
      <c r="F35" s="7">
        <f>SUM(F26:F34)</f>
        <v>356.5</v>
      </c>
    </row>
    <row r="36" spans="1:6">
      <c r="C36" s="2"/>
      <c r="D36" s="1"/>
      <c r="E36" s="2"/>
      <c r="F36" s="1"/>
    </row>
    <row r="37" spans="1:6">
      <c r="A37" s="1" t="s">
        <v>23</v>
      </c>
    </row>
    <row r="38" spans="1:6" ht="45">
      <c r="A38" s="3" t="s">
        <v>1</v>
      </c>
      <c r="B38" s="4" t="s">
        <v>17</v>
      </c>
      <c r="C38" s="5" t="s">
        <v>11</v>
      </c>
      <c r="D38" s="6" t="s">
        <v>25</v>
      </c>
      <c r="E38" s="6" t="s">
        <v>21</v>
      </c>
    </row>
    <row r="39" spans="1:6">
      <c r="A39" s="3">
        <v>1</v>
      </c>
      <c r="B39" s="4" t="s">
        <v>18</v>
      </c>
      <c r="C39" s="4">
        <f>(D26+D27+D28+D29)*2</f>
        <v>320</v>
      </c>
      <c r="D39" s="4">
        <v>9.42</v>
      </c>
      <c r="E39" s="4">
        <f>C39*D39</f>
        <v>3014.4</v>
      </c>
    </row>
    <row r="40" spans="1:6">
      <c r="A40" s="3">
        <v>2</v>
      </c>
      <c r="B40" s="4" t="s">
        <v>19</v>
      </c>
      <c r="C40" s="4">
        <f>(D30+D31)*2</f>
        <v>220</v>
      </c>
      <c r="D40" s="4">
        <f>D39</f>
        <v>9.42</v>
      </c>
      <c r="E40" s="4">
        <f t="shared" ref="E40:E41" si="7">C40*D40</f>
        <v>2072.4</v>
      </c>
    </row>
    <row r="41" spans="1:6">
      <c r="A41" s="3">
        <v>3</v>
      </c>
      <c r="B41" s="4" t="s">
        <v>20</v>
      </c>
      <c r="C41" s="4">
        <f>(D32+D33+D34)*2</f>
        <v>330</v>
      </c>
      <c r="D41" s="4">
        <f>D40</f>
        <v>9.42</v>
      </c>
      <c r="E41" s="4">
        <f t="shared" si="7"/>
        <v>3108.6</v>
      </c>
    </row>
    <row r="42" spans="1:6">
      <c r="B42" s="2" t="s">
        <v>16</v>
      </c>
      <c r="C42" s="4">
        <f>SUM(C39:C41)</f>
        <v>870</v>
      </c>
      <c r="D42" s="2" t="s">
        <v>16</v>
      </c>
      <c r="E42" s="7">
        <f>SUM(E39:E41)</f>
        <v>8195.4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uchk</dc:creator>
  <cp:lastModifiedBy>uchk</cp:lastModifiedBy>
  <dcterms:created xsi:type="dcterms:W3CDTF">2016-03-22T13:02:28Z</dcterms:created>
  <dcterms:modified xsi:type="dcterms:W3CDTF">2016-03-22T13:46:54Z</dcterms:modified>
</cp:coreProperties>
</file>